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Condo ECFs\"/>
    </mc:Choice>
  </mc:AlternateContent>
  <xr:revisionPtr revIDLastSave="0" documentId="8_{F1467A65-C733-499E-85DF-235496C0AF7F}" xr6:coauthVersionLast="47" xr6:coauthVersionMax="47" xr10:uidLastSave="{00000000-0000-0000-0000-000000000000}"/>
  <bookViews>
    <workbookView xWindow="-120" yWindow="-120" windowWidth="29040" windowHeight="15840" xr2:uid="{F285630F-FB96-4D18-B99E-70AB47F7237B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N5" i="2" s="1"/>
  <c r="D6" i="2"/>
  <c r="G6" i="2"/>
  <c r="I7" i="2" s="1"/>
  <c r="H6" i="2"/>
  <c r="J6" i="2"/>
  <c r="M6" i="2"/>
  <c r="I8" i="2"/>
  <c r="Q7" i="2" l="1"/>
  <c r="P4" i="2"/>
  <c r="P6" i="2" s="1"/>
  <c r="N8" i="2"/>
  <c r="L6" i="2"/>
  <c r="N7" i="2" s="1"/>
  <c r="P5" i="2"/>
  <c r="R5" i="2" l="1"/>
  <c r="R4" i="2"/>
  <c r="R6" i="2"/>
  <c r="Q8" i="2" l="1"/>
  <c r="S8" i="2" s="1"/>
</calcChain>
</file>

<file path=xl/sharedStrings.xml><?xml version="1.0" encoding="utf-8"?>
<sst xmlns="http://schemas.openxmlformats.org/spreadsheetml/2006/main" count="39" uniqueCount="37">
  <si>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</si>
  <si>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</si>
  <si>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</si>
  <si>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</si>
  <si>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</si>
  <si>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</si>
  <si>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</si>
  <si>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</si>
  <si>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</si>
  <si>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</si>
  <si>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</si>
  <si>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</si>
  <si>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</si>
  <si>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</si>
  <si>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</si>
  <si>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</si>
  <si>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</si>
  <si>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</si>
  <si>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16-29-601-004</t>
  </si>
  <si>
    <t>4424 ARROW CT</t>
  </si>
  <si>
    <t>WD</t>
  </si>
  <si>
    <t>33-TO BE DETERMINED</t>
  </si>
  <si>
    <t>29601</t>
  </si>
  <si>
    <t>16-29-601-008</t>
  </si>
  <si>
    <t>4440 ARROW CT</t>
  </si>
  <si>
    <t>03-ARM'S LENGTH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</si>
  <si>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</si>
  <si>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</si>
  <si>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</si>
  <si>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</si>
  <si>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</si>
  <si>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</si>
  <si>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</si>
  <si>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</si>
  <si>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2025 Res ECF Analysis - North Shore Condos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</si>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</sst>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169" fontId="1" fillId="0" borderId="0" xfId="0" applyNumberFormat="1" applyFont="1"/>
    <xf numFmtId="0" fontId="4" fillId="0" borderId="0" xfId="0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0603-6A05-4EA8-BA9D-9248B6B4964D}">
  <dimension ref="A1:AR11"/>
  <sheetViews>
    <sheetView tabSelected="1" workbookViewId="0">
      <selection activeCell="J19" sqref="J19"/>
    </sheetView>
  </sheetViews>
  <sheetFormatPr defaultRowHeight="15" x14ac:dyDescent="0.25"/>
  <cols>
    <col min="1" max="1" width="14.28515625" bestFit="1" customWidth="1"/>
    <col min="2" max="2" width="1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8" t="s">
        <v>34</v>
      </c>
    </row>
    <row r="3" spans="1:4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t="s">
        <v>18</v>
      </c>
      <c r="B4" t="s">
        <v>19</v>
      </c>
      <c r="C4" s="17">
        <v>45153</v>
      </c>
      <c r="D4" s="7">
        <v>250000</v>
      </c>
      <c r="E4" t="s">
        <v>20</v>
      </c>
      <c r="F4" t="s">
        <v>21</v>
      </c>
      <c r="G4" s="7">
        <v>250000</v>
      </c>
      <c r="H4" s="7">
        <v>111900</v>
      </c>
      <c r="I4" s="12">
        <f>H4/G4*100</f>
        <v>44.76</v>
      </c>
      <c r="J4" s="7">
        <v>247397</v>
      </c>
      <c r="K4" s="7">
        <v>56955</v>
      </c>
      <c r="L4" s="7">
        <f>G4-K4</f>
        <v>193045</v>
      </c>
      <c r="M4" s="7">
        <v>190442</v>
      </c>
      <c r="N4" s="22">
        <f>L4/M4</f>
        <v>1.013668203442518</v>
      </c>
      <c r="O4" s="27">
        <v>1179</v>
      </c>
      <c r="P4" s="32">
        <f>L4/O4</f>
        <v>163.73621713316371</v>
      </c>
      <c r="Q4" s="37" t="s">
        <v>22</v>
      </c>
      <c r="R4" s="42">
        <f>ABS(N8-N4)*100</f>
        <v>1.5389211246484402</v>
      </c>
      <c r="AI4" s="2"/>
      <c r="AK4" s="2"/>
    </row>
    <row r="5" spans="1:44" ht="15.75" thickBot="1" x14ac:dyDescent="0.3">
      <c r="A5" t="s">
        <v>23</v>
      </c>
      <c r="B5" t="s">
        <v>24</v>
      </c>
      <c r="C5" s="17">
        <v>44900</v>
      </c>
      <c r="D5" s="7">
        <v>215000</v>
      </c>
      <c r="E5" t="s">
        <v>20</v>
      </c>
      <c r="F5" t="s">
        <v>25</v>
      </c>
      <c r="G5" s="7">
        <v>215000</v>
      </c>
      <c r="H5" s="7">
        <v>67500</v>
      </c>
      <c r="I5" s="12">
        <f>H5/G5*100</f>
        <v>31.395348837209301</v>
      </c>
      <c r="J5" s="7">
        <v>217762</v>
      </c>
      <c r="K5" s="7">
        <v>56338</v>
      </c>
      <c r="L5" s="7">
        <f>G5-K5</f>
        <v>158662</v>
      </c>
      <c r="M5" s="7">
        <v>161424</v>
      </c>
      <c r="N5" s="22">
        <f>L5/M5</f>
        <v>0.98288978094954904</v>
      </c>
      <c r="O5" s="27">
        <v>1061</v>
      </c>
      <c r="P5" s="32">
        <f>L5/O5</f>
        <v>149.54005655042414</v>
      </c>
      <c r="Q5" s="37" t="s">
        <v>22</v>
      </c>
      <c r="R5" s="42">
        <f>ABS(N8-N5)*100</f>
        <v>1.5389211246484513</v>
      </c>
    </row>
    <row r="6" spans="1:44" ht="15.75" thickTop="1" x14ac:dyDescent="0.25">
      <c r="A6" s="3"/>
      <c r="B6" s="3"/>
      <c r="C6" s="18" t="s">
        <v>26</v>
      </c>
      <c r="D6" s="8">
        <f>+SUM(D4:D5)</f>
        <v>465000</v>
      </c>
      <c r="E6" s="3"/>
      <c r="F6" s="3"/>
      <c r="G6" s="8">
        <f>+SUM(G4:G5)</f>
        <v>465000</v>
      </c>
      <c r="H6" s="8">
        <f>+SUM(H4:H5)</f>
        <v>179400</v>
      </c>
      <c r="I6" s="13"/>
      <c r="J6" s="8">
        <f>+SUM(J4:J5)</f>
        <v>465159</v>
      </c>
      <c r="K6" s="8"/>
      <c r="L6" s="8">
        <f>+SUM(L4:L5)</f>
        <v>351707</v>
      </c>
      <c r="M6" s="8">
        <f>+SUM(M4:M5)</f>
        <v>351866</v>
      </c>
      <c r="N6" s="23"/>
      <c r="O6" s="28"/>
      <c r="P6" s="33">
        <f>AVERAGE(P4:P5)</f>
        <v>156.63813684179394</v>
      </c>
      <c r="Q6" s="38"/>
      <c r="R6" s="43">
        <f>ABS(N8-N7)*100</f>
        <v>0.12691312373188657</v>
      </c>
      <c r="S6" s="3"/>
    </row>
    <row r="7" spans="1:44" x14ac:dyDescent="0.25">
      <c r="A7" s="4"/>
      <c r="B7" s="4"/>
      <c r="C7" s="19"/>
      <c r="D7" s="9"/>
      <c r="E7" s="4"/>
      <c r="F7" s="4"/>
      <c r="G7" s="9"/>
      <c r="H7" s="9" t="s">
        <v>27</v>
      </c>
      <c r="I7" s="14">
        <f>H6/G6*100</f>
        <v>38.58064516129032</v>
      </c>
      <c r="J7" s="9"/>
      <c r="K7" s="9"/>
      <c r="L7" s="9"/>
      <c r="M7" s="9" t="s">
        <v>28</v>
      </c>
      <c r="N7" s="24">
        <f>L6/M6</f>
        <v>0.99954812343335242</v>
      </c>
      <c r="O7" s="29"/>
      <c r="P7" s="34" t="s">
        <v>29</v>
      </c>
      <c r="Q7" s="39">
        <f>STDEV(N4:N5)</f>
        <v>2.1763631259002884E-2</v>
      </c>
      <c r="R7" s="44"/>
      <c r="S7" s="4"/>
    </row>
    <row r="8" spans="1:44" x14ac:dyDescent="0.25">
      <c r="A8" s="5"/>
      <c r="B8" s="5"/>
      <c r="C8" s="20"/>
      <c r="D8" s="10"/>
      <c r="E8" s="5"/>
      <c r="F8" s="5"/>
      <c r="G8" s="10"/>
      <c r="H8" s="10" t="s">
        <v>30</v>
      </c>
      <c r="I8" s="15">
        <f>STDEV(I4:I5)</f>
        <v>9.4502354654019474</v>
      </c>
      <c r="J8" s="10"/>
      <c r="K8" s="10"/>
      <c r="L8" s="10"/>
      <c r="M8" s="10" t="s">
        <v>31</v>
      </c>
      <c r="N8" s="25">
        <f>AVERAGE(N4:N5)</f>
        <v>0.99827899219603355</v>
      </c>
      <c r="O8" s="30"/>
      <c r="P8" s="35" t="s">
        <v>32</v>
      </c>
      <c r="Q8" s="46">
        <f>AVERAGE(R4:R5)</f>
        <v>1.5389211246484458</v>
      </c>
      <c r="R8" s="45" t="s">
        <v>33</v>
      </c>
      <c r="S8" s="5">
        <f>+(Q8/N8)</f>
        <v>1.5415741858526915</v>
      </c>
    </row>
    <row r="10" spans="1:44" x14ac:dyDescent="0.25">
      <c r="J10" s="49" t="s">
        <v>35</v>
      </c>
      <c r="K10" s="47">
        <v>1</v>
      </c>
    </row>
    <row r="11" spans="1:44" x14ac:dyDescent="0.25">
      <c r="J11" s="49" t="s">
        <v>36</v>
      </c>
      <c r="K11" s="47">
        <v>1</v>
      </c>
    </row>
  </sheetData>
  <conditionalFormatting sqref="A4:S5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3F277-3AA1-4131-815D-03822974A9E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2025-01-28T17:34:16Z</cp:lastPrinted>
  <dcterms:created xsi:type="dcterms:W3CDTF">2025-01-28T17:28:03Z</dcterms:created>
  <dcterms:modified xsi:type="dcterms:W3CDTF">2025-04-07T17:23:59Z</dcterms:modified>
</cp:coreProperties>
</file>